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xr:revisionPtr revIDLastSave="2" documentId="8_{5D8018CE-0A45-4504-A42D-86C226C3AE67}" xr6:coauthVersionLast="47" xr6:coauthVersionMax="47" xr10:uidLastSave="{1F253DE6-99AC-4918-99C3-C1AECF1DFE9D}"/>
  <bookViews>
    <workbookView xWindow="-110" yWindow="-110" windowWidth="19420" windowHeight="10300" xr2:uid="{00000000-000D-0000-FFFF-FFFF00000000}"/>
  </bookViews>
  <sheets>
    <sheet name="6A priedas" sheetId="5" r:id="rId1"/>
  </sheets>
  <definedNames>
    <definedName name="_xlnm.Print_Area" localSheetId="0">'6A priedas'!$A$2:$G$23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5" l="1"/>
  <c r="H6" i="5"/>
  <c r="H16" i="5"/>
  <c r="H7" i="5"/>
  <c r="H8" i="5"/>
  <c r="H9" i="5"/>
  <c r="H10" i="5"/>
  <c r="H21" i="5" s="1"/>
  <c r="H12" i="5"/>
  <c r="H13" i="5"/>
  <c r="H14" i="5"/>
  <c r="H15" i="5"/>
  <c r="H17" i="5"/>
  <c r="H18" i="5"/>
  <c r="H19" i="5"/>
  <c r="H20" i="5"/>
  <c r="H22" i="5" l="1"/>
  <c r="H23" i="5"/>
</calcChain>
</file>

<file path=xl/sharedStrings.xml><?xml version="1.0" encoding="utf-8"?>
<sst xmlns="http://schemas.openxmlformats.org/spreadsheetml/2006/main" count="66" uniqueCount="43">
  <si>
    <t>Pirkimo sąlygų  6A priedas</t>
  </si>
  <si>
    <t>PO PERKAMŲ PASLAUGŲ ĮKAINIŲ LENTELĖ (I PIRKIMO OBJEKTO DALIS)</t>
  </si>
  <si>
    <t xml:space="preserve">                                 </t>
  </si>
  <si>
    <t>Eil. Nr.</t>
  </si>
  <si>
    <t>Patalpų, teritorijos valymo paslaugos</t>
  </si>
  <si>
    <t>Mato vnt./paslaugos suteikimo kartai vnt.</t>
  </si>
  <si>
    <t xml:space="preserve">Mato vieneto įkainis (EUR) be PVM </t>
  </si>
  <si>
    <t>Preliminari apimtis/ kiekiai</t>
  </si>
  <si>
    <t>Orientacinis paslaugos teikimo dažnis per 36 mėn.</t>
  </si>
  <si>
    <t>Viso suma (EUR) be PVM per 36 mėnesius</t>
  </si>
  <si>
    <t>a</t>
  </si>
  <si>
    <t>b</t>
  </si>
  <si>
    <t>c</t>
  </si>
  <si>
    <t>(a*b*c)</t>
  </si>
  <si>
    <t>Pagrindinė patalpų valymo ir priežiūros paslauga (žr. techninės specifikacijos 10 sk.), kai PO reikalaujamas patalpos kokybės lygis (KL) - 6 (šeštas)</t>
  </si>
  <si>
    <t>1 kv. m./1 karto PPVPP suteikimas</t>
  </si>
  <si>
    <t>mėn.</t>
  </si>
  <si>
    <t>Pagrindinė patalpų valymo ir priežiūros paslauga (žr. techninės specifikacijos 10 sk.), kai PO reikalaujamas patalpos kokybės lygis (KL) - 5 (penktas)</t>
  </si>
  <si>
    <t>Pagrindinė patalpų valymo ir priežiūros paslauga (žr. techninės specifikacijos 10 sk.), kai PO reikalaujamas patalpos kokybės lygis (KL) - 4 (ketvirtas)</t>
  </si>
  <si>
    <t>Pagrindinė teritorijos valymo ir priežiūros paslauga (žr. techninės specifikacijos 11 sk.) vasaros sezono metu,  kai PO reikalaujamas patalpos kokybės lygis (KL) - 6 (šeštas)</t>
  </si>
  <si>
    <t>1 kv. m. /1 mėn. TVPP suteikimas</t>
  </si>
  <si>
    <t>Pagrindinė teritorijos valymo ir priežiūros paslauga (žr. techninės specifikacijos 11 sk.) žiemos sezono metu,  kai PO reikalaujamas patalpos kokybės lygis (KL) - 6 (šeštas)</t>
  </si>
  <si>
    <t>Švaros palaikymo ir budėjimo paslauga (žr. techninės specifikacijos 12 sk.)</t>
  </si>
  <si>
    <t>1 val./1 karto suteikimas</t>
  </si>
  <si>
    <t>Lauko langų generalinio valymo paslaugą (žr. techninės specifikacijos 13 sk.)</t>
  </si>
  <si>
    <t>1 kv. m./1 karto suteikimas</t>
  </si>
  <si>
    <t xml:space="preserve">kartai </t>
  </si>
  <si>
    <t>Grindų vaškavimo paslauga (žr. techninės specifikacijos 14 sk.)</t>
  </si>
  <si>
    <t>Grindų impregnavimo paslauga (žr. techninės specifikacijos 15 sk.)</t>
  </si>
  <si>
    <t>Kilimų, kiliminių takų ir kiliminių dangų cheminio / giluminio valymo paslauga (žr. techninės specifikacijos 16 sk.)</t>
  </si>
  <si>
    <t>Išvežamo kilimo cheminio valymo paslauga (žr. techninės specifikacijos 17 sk.)</t>
  </si>
  <si>
    <t>Tekstilinių baldų cheminio valymo paslauga (žr. techninės specifikacijos 18 sk.)</t>
  </si>
  <si>
    <t>1 sėdima vieta/ 1 karto suteikimas</t>
  </si>
  <si>
    <t>Odinių baldų cheminio valymo paslauga (žr. techninės specifikacijos 19 sk.)</t>
  </si>
  <si>
    <t>Patalpų valymo po statybų (ar) rekonstrukcijos, (ar) remonto paslauga (žr. techninės specifikacijos 20 sk.)</t>
  </si>
  <si>
    <t>Papildoma valymo ir priežiūros paslauga (žr. techninės specifikacijos 21 sk.)</t>
  </si>
  <si>
    <t>Viso per 36 mėn. be PVM:</t>
  </si>
  <si>
    <t>PVM:</t>
  </si>
  <si>
    <t>Viso per 36 mėn. su PVM:</t>
  </si>
  <si>
    <t xml:space="preserve"> PASTABOS:</t>
  </si>
  <si>
    <t xml:space="preserve"> 1. Įkainiuose turi būti įvertintos visos PO pateiktų reikalavimų, įskaitant papildomas ir administravimo, išlaidos </t>
  </si>
  <si>
    <t>2. Pateikti kiekiai ir periodiškumas yra tik planuojami, visos paslaugos bus perkamos pagal faktinį PO poreikį ir dažnį.</t>
  </si>
  <si>
    <t>3.Paslaugos kaina bus panaudota tiekėjo ekonominio pasiūlymo naudingumui nustatyti. Pateikti plotai, dažniai, periodai ir kiekiai yra tik orientaciniai, paslaugos bus perkamos pagal faktinį PO poreikį ir pagal fiksuotus paslaugų teikėjo nurodytus vieneto įkainius, neviršijant maksimalios sutarties kainos-1 700 000,00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</si>
</sst>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9" x14ac:knownFonts="1">
    <font>
      <sz val="11"/>
      <color theme="1"/>
      <name val="Calibri"/>
      <family val="2"/>
      <scheme val="minor"/>
    </font>
    <font>
      <sz val="11"/>
      <color theme="1"/>
      <name val="Times New Roman"/>
      <family val="1"/>
    </font>
    <font>
      <sz val="12"/>
      <color theme="1"/>
      <name val="Times New Roman"/>
      <family val="1"/>
      <charset val="186"/>
    </font>
    <font>
      <sz val="8"/>
      <name val="Calibri"/>
      <family val="2"/>
      <scheme val="minor"/>
    </font>
    <font>
      <b/>
      <sz val="12"/>
      <color rgb="FF000000"/>
      <name val="Times New Roman"/>
      <family val="1"/>
      <charset val="186"/>
    </font>
    <font>
      <sz val="12"/>
      <color rgb="FF000000"/>
      <name val="Times New Roman"/>
      <family val="1"/>
      <charset val="186"/>
    </font>
    <font>
      <b/>
      <sz val="12"/>
      <color theme="1"/>
      <name val="Times New Roman"/>
      <family val="1"/>
      <charset val="186"/>
    </font>
    <font>
      <b/>
      <sz val="11"/>
      <color theme="1"/>
      <name val="Calibri"/>
      <family val="2"/>
      <charset val="186"/>
      <scheme val="minor"/>
    </font>
    <font>
      <b/>
      <sz val="12"/>
      <name val="Times New Roman"/>
      <family val="1"/>
      <charset val="186"/>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8">
    <xf numFmtId="0" fontId="0" fillId="0" borderId="0" xfId="0"/>
    <xf numFmtId="0" fontId="1" fillId="0" borderId="0" xfId="0" applyFont="1"/>
    <xf numFmtId="0" fontId="0" fillId="2" borderId="0" xfId="0" applyFill="1"/>
    <xf numFmtId="0" fontId="1" fillId="3" borderId="0" xfId="0" applyFont="1" applyFill="1"/>
    <xf numFmtId="0" fontId="2" fillId="0" borderId="0" xfId="0" applyFont="1" applyAlignment="1">
      <alignment horizontal="center"/>
    </xf>
    <xf numFmtId="0" fontId="2" fillId="4" borderId="5" xfId="0" applyFont="1" applyFill="1" applyBorder="1"/>
    <xf numFmtId="0" fontId="2" fillId="4" borderId="9" xfId="0" applyFont="1" applyFill="1" applyBorder="1"/>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7" fillId="0" borderId="0" xfId="0" applyFont="1"/>
    <xf numFmtId="0" fontId="2" fillId="0" borderId="0" xfId="0" applyFont="1"/>
    <xf numFmtId="0" fontId="6" fillId="0" borderId="0" xfId="0" applyFont="1" applyAlignment="1">
      <alignment horizontal="center"/>
    </xf>
    <xf numFmtId="2" fontId="6" fillId="3" borderId="3"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2" fontId="6" fillId="3" borderId="1" xfId="0" applyNumberFormat="1" applyFont="1" applyFill="1" applyBorder="1" applyAlignment="1">
      <alignment horizontal="center" vertical="center" wrapText="1"/>
    </xf>
    <xf numFmtId="0" fontId="4" fillId="4" borderId="16" xfId="0" applyFont="1" applyFill="1" applyBorder="1" applyAlignment="1">
      <alignment horizontal="center" vertical="center" wrapText="1"/>
    </xf>
    <xf numFmtId="0" fontId="2" fillId="4" borderId="17" xfId="0" applyFont="1" applyFill="1" applyBorder="1" applyAlignment="1">
      <alignment wrapText="1"/>
    </xf>
    <xf numFmtId="2" fontId="6" fillId="3" borderId="8" xfId="0" applyNumberFormat="1" applyFont="1" applyFill="1" applyBorder="1" applyAlignment="1">
      <alignment horizontal="center" vertical="center" wrapText="1"/>
    </xf>
    <xf numFmtId="0" fontId="4" fillId="4" borderId="19" xfId="0" applyFont="1" applyFill="1" applyBorder="1" applyAlignment="1">
      <alignment horizontal="center" vertical="center" wrapText="1"/>
    </xf>
    <xf numFmtId="0" fontId="2" fillId="0" borderId="1" xfId="0" applyFont="1" applyBorder="1" applyAlignment="1">
      <alignment horizontal="center"/>
    </xf>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2" fillId="0" borderId="3" xfId="0" applyFont="1" applyBorder="1" applyAlignment="1">
      <alignment horizontal="center"/>
    </xf>
    <xf numFmtId="164" fontId="6" fillId="2" borderId="3" xfId="0" applyNumberFormat="1" applyFont="1" applyFill="1" applyBorder="1" applyAlignment="1">
      <alignment horizontal="center" vertical="center" wrapText="1"/>
    </xf>
    <xf numFmtId="0" fontId="8" fillId="2" borderId="3" xfId="0" applyFont="1" applyFill="1" applyBorder="1" applyAlignment="1">
      <alignment horizontal="center" vertical="center" wrapText="1"/>
    </xf>
    <xf numFmtId="0" fontId="2" fillId="0" borderId="4" xfId="0" applyFont="1" applyBorder="1"/>
    <xf numFmtId="0" fontId="2" fillId="0" borderId="5" xfId="0" applyFont="1" applyBorder="1"/>
    <xf numFmtId="0" fontId="2" fillId="0" borderId="8" xfId="0" applyFont="1" applyBorder="1" applyAlignment="1">
      <alignment horizontal="center"/>
    </xf>
    <xf numFmtId="0" fontId="6" fillId="2" borderId="8"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2" fillId="0" borderId="9" xfId="0" applyFont="1" applyBorder="1"/>
    <xf numFmtId="0" fontId="2" fillId="0" borderId="24" xfId="0" applyFont="1" applyBorder="1"/>
    <xf numFmtId="0" fontId="2" fillId="0" borderId="25" xfId="0" applyFont="1" applyBorder="1"/>
    <xf numFmtId="0" fontId="2" fillId="0" borderId="26" xfId="0" applyFont="1" applyBorder="1"/>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0" fontId="6" fillId="0" borderId="0" xfId="0" applyFont="1" applyAlignment="1">
      <alignment horizontal="center"/>
    </xf>
    <xf numFmtId="0" fontId="4" fillId="3" borderId="2" xfId="0" applyFont="1" applyFill="1" applyBorder="1" applyAlignment="1">
      <alignment horizontal="left"/>
    </xf>
    <xf numFmtId="0" fontId="5" fillId="4" borderId="1" xfId="0" applyFont="1" applyFill="1" applyBorder="1" applyAlignment="1">
      <alignment vertical="center"/>
    </xf>
    <xf numFmtId="0" fontId="8" fillId="0" borderId="0" xfId="0" applyFont="1" applyAlignment="1">
      <alignment horizontal="center"/>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9" xfId="0" applyFont="1" applyBorder="1" applyAlignment="1">
      <alignment horizontal="center" vertical="center" wrapText="1"/>
    </xf>
    <xf numFmtId="0" fontId="6" fillId="0" borderId="20"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21" xfId="0" applyFont="1" applyBorder="1" applyAlignment="1">
      <alignment horizontal="center" vertical="center" wrapText="1"/>
    </xf>
    <xf numFmtId="0" fontId="4" fillId="4" borderId="22" xfId="0" applyFont="1" applyFill="1" applyBorder="1" applyAlignment="1">
      <alignment horizontal="center" vertical="center" wrapText="1"/>
    </xf>
    <xf numFmtId="0" fontId="4" fillId="4" borderId="23" xfId="0" applyFont="1" applyFill="1" applyBorder="1" applyAlignment="1">
      <alignment horizontal="center" vertical="center" wrapText="1"/>
    </xf>
    <xf numFmtId="0" fontId="5" fillId="4" borderId="1" xfId="0" applyFont="1" applyFill="1" applyBorder="1" applyAlignment="1">
      <alignment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0" borderId="13" xfId="0" applyFont="1" applyBorder="1" applyAlignment="1">
      <alignment horizontal="right" wrapText="1"/>
    </xf>
    <xf numFmtId="0" fontId="4" fillId="0" borderId="2" xfId="0" applyFont="1" applyBorder="1" applyAlignment="1">
      <alignment horizontal="right" wrapText="1"/>
    </xf>
    <xf numFmtId="0" fontId="6" fillId="0" borderId="6" xfId="0" applyFont="1" applyBorder="1" applyAlignment="1">
      <alignment horizontal="right"/>
    </xf>
    <xf numFmtId="0" fontId="6" fillId="0" borderId="1" xfId="0" applyFont="1" applyBorder="1" applyAlignment="1">
      <alignment horizontal="right"/>
    </xf>
    <xf numFmtId="0" fontId="4" fillId="0" borderId="7" xfId="0" applyFont="1" applyBorder="1" applyAlignment="1">
      <alignment horizontal="right"/>
    </xf>
    <xf numFmtId="0" fontId="4" fillId="0" borderId="8" xfId="0"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40"/>
  <sheetViews>
    <sheetView tabSelected="1" zoomScale="57" zoomScaleNormal="57" zoomScaleSheetLayoutView="120" workbookViewId="0">
      <selection activeCell="J27" sqref="J27"/>
    </sheetView>
  </sheetViews>
  <sheetFormatPr defaultRowHeight="15.5" x14ac:dyDescent="0.35"/>
  <cols>
    <col min="1" max="1" width="7" style="1" customWidth="1"/>
    <col min="2" max="2" width="100" style="1" customWidth="1"/>
    <col min="3" max="3" width="32.81640625" style="4" customWidth="1"/>
    <col min="4" max="4" width="23.1796875" style="1" customWidth="1"/>
    <col min="5" max="5" width="14.1796875" style="3" customWidth="1"/>
    <col min="6" max="6" width="10.1796875" style="1" customWidth="1"/>
    <col min="7" max="7" width="16" style="1" customWidth="1"/>
    <col min="8" max="8" width="21.81640625" customWidth="1"/>
  </cols>
  <sheetData>
    <row r="1" spans="1:13" x14ac:dyDescent="0.35">
      <c r="A1" s="10"/>
      <c r="B1" s="10"/>
      <c r="C1" s="40" t="s">
        <v>0</v>
      </c>
      <c r="D1" s="40"/>
      <c r="E1" s="40"/>
      <c r="F1" s="40"/>
      <c r="G1" s="40"/>
      <c r="H1" s="10"/>
    </row>
    <row r="2" spans="1:13" ht="21.75" customHeight="1" x14ac:dyDescent="0.35">
      <c r="A2" s="37" t="s">
        <v>1</v>
      </c>
      <c r="B2" s="37"/>
      <c r="C2" s="37"/>
      <c r="D2" s="37"/>
      <c r="E2" s="37"/>
      <c r="F2" s="37"/>
      <c r="G2" s="37"/>
      <c r="H2" s="10"/>
    </row>
    <row r="3" spans="1:13" ht="16" thickBot="1" x14ac:dyDescent="0.4">
      <c r="A3" s="10"/>
      <c r="B3" s="10"/>
      <c r="C3" s="4" t="s">
        <v>2</v>
      </c>
      <c r="D3" s="10"/>
      <c r="E3" s="11"/>
      <c r="F3" s="10"/>
      <c r="G3" s="10"/>
      <c r="H3" s="10"/>
    </row>
    <row r="4" spans="1:13" ht="45" x14ac:dyDescent="0.35">
      <c r="A4" s="45" t="s">
        <v>3</v>
      </c>
      <c r="B4" s="43" t="s">
        <v>4</v>
      </c>
      <c r="C4" s="41" t="s">
        <v>5</v>
      </c>
      <c r="D4" s="8" t="s">
        <v>6</v>
      </c>
      <c r="E4" s="7" t="s">
        <v>7</v>
      </c>
      <c r="F4" s="50" t="s">
        <v>8</v>
      </c>
      <c r="G4" s="51"/>
      <c r="H4" s="15" t="s">
        <v>9</v>
      </c>
    </row>
    <row r="5" spans="1:13" thickBot="1" x14ac:dyDescent="0.4">
      <c r="A5" s="46"/>
      <c r="B5" s="44"/>
      <c r="C5" s="42"/>
      <c r="D5" s="8" t="s">
        <v>10</v>
      </c>
      <c r="E5" s="7" t="s">
        <v>11</v>
      </c>
      <c r="F5" s="47" t="s">
        <v>12</v>
      </c>
      <c r="G5" s="48"/>
      <c r="H5" s="18" t="s">
        <v>13</v>
      </c>
    </row>
    <row r="6" spans="1:13" ht="17.149999999999999" customHeight="1" thickBot="1" x14ac:dyDescent="0.4">
      <c r="A6" s="34">
        <v>1</v>
      </c>
      <c r="B6" s="31" t="s">
        <v>14</v>
      </c>
      <c r="C6" s="22" t="s">
        <v>15</v>
      </c>
      <c r="D6" s="23">
        <v>0</v>
      </c>
      <c r="E6" s="12">
        <v>102745.5</v>
      </c>
      <c r="F6" s="13">
        <v>36</v>
      </c>
      <c r="G6" s="24" t="s">
        <v>16</v>
      </c>
      <c r="H6" s="25">
        <f>SUM(D6*E6*F6)</f>
        <v>0</v>
      </c>
      <c r="K6" s="9"/>
      <c r="L6" s="9"/>
      <c r="M6" s="9"/>
    </row>
    <row r="7" spans="1:13" ht="17.149999999999999" customHeight="1" thickBot="1" x14ac:dyDescent="0.4">
      <c r="A7" s="35">
        <v>2</v>
      </c>
      <c r="B7" s="32" t="s">
        <v>17</v>
      </c>
      <c r="C7" s="19" t="s">
        <v>15</v>
      </c>
      <c r="D7" s="23">
        <v>0</v>
      </c>
      <c r="E7" s="14">
        <v>131755</v>
      </c>
      <c r="F7" s="20">
        <v>36</v>
      </c>
      <c r="G7" s="21" t="s">
        <v>16</v>
      </c>
      <c r="H7" s="26">
        <f t="shared" ref="H7:H20" si="0">SUM(D7*E7*F7)</f>
        <v>0</v>
      </c>
      <c r="L7" s="9"/>
    </row>
    <row r="8" spans="1:13" ht="17.149999999999999" customHeight="1" thickBot="1" x14ac:dyDescent="0.4">
      <c r="A8" s="35">
        <v>3</v>
      </c>
      <c r="B8" s="32" t="s">
        <v>18</v>
      </c>
      <c r="C8" s="19" t="s">
        <v>15</v>
      </c>
      <c r="D8" s="23">
        <v>0</v>
      </c>
      <c r="E8" s="14">
        <v>26403</v>
      </c>
      <c r="F8" s="20">
        <v>36</v>
      </c>
      <c r="G8" s="21" t="s">
        <v>16</v>
      </c>
      <c r="H8" s="26">
        <f t="shared" si="0"/>
        <v>0</v>
      </c>
      <c r="L8" s="9"/>
    </row>
    <row r="9" spans="1:13" ht="17.149999999999999" customHeight="1" thickBot="1" x14ac:dyDescent="0.4">
      <c r="A9" s="35">
        <v>4</v>
      </c>
      <c r="B9" s="32" t="s">
        <v>19</v>
      </c>
      <c r="C9" s="19" t="s">
        <v>20</v>
      </c>
      <c r="D9" s="23">
        <v>0</v>
      </c>
      <c r="E9" s="14">
        <v>11704</v>
      </c>
      <c r="F9" s="20">
        <v>21</v>
      </c>
      <c r="G9" s="21" t="s">
        <v>16</v>
      </c>
      <c r="H9" s="26">
        <f t="shared" si="0"/>
        <v>0</v>
      </c>
    </row>
    <row r="10" spans="1:13" ht="17.149999999999999" customHeight="1" thickBot="1" x14ac:dyDescent="0.4">
      <c r="A10" s="35">
        <v>6</v>
      </c>
      <c r="B10" s="32" t="s">
        <v>21</v>
      </c>
      <c r="C10" s="19" t="s">
        <v>20</v>
      </c>
      <c r="D10" s="23">
        <v>0</v>
      </c>
      <c r="E10" s="14">
        <v>11704</v>
      </c>
      <c r="F10" s="20">
        <v>15</v>
      </c>
      <c r="G10" s="21" t="s">
        <v>16</v>
      </c>
      <c r="H10" s="26">
        <f t="shared" si="0"/>
        <v>0</v>
      </c>
    </row>
    <row r="11" spans="1:13" ht="17.149999999999999" customHeight="1" thickBot="1" x14ac:dyDescent="0.4">
      <c r="A11" s="35">
        <v>8</v>
      </c>
      <c r="B11" s="32" t="s">
        <v>22</v>
      </c>
      <c r="C11" s="19" t="s">
        <v>23</v>
      </c>
      <c r="D11" s="23">
        <v>0</v>
      </c>
      <c r="E11" s="14">
        <v>350</v>
      </c>
      <c r="F11" s="20">
        <v>36</v>
      </c>
      <c r="G11" s="21" t="s">
        <v>16</v>
      </c>
      <c r="H11" s="26">
        <f>SUM(D11*E11*F11)</f>
        <v>0</v>
      </c>
    </row>
    <row r="12" spans="1:13" ht="17.149999999999999" customHeight="1" thickBot="1" x14ac:dyDescent="0.4">
      <c r="A12" s="35">
        <v>9</v>
      </c>
      <c r="B12" s="32" t="s">
        <v>24</v>
      </c>
      <c r="C12" s="19" t="s">
        <v>25</v>
      </c>
      <c r="D12" s="23">
        <v>0</v>
      </c>
      <c r="E12" s="14">
        <v>5032</v>
      </c>
      <c r="F12" s="20">
        <v>6</v>
      </c>
      <c r="G12" s="21" t="s">
        <v>26</v>
      </c>
      <c r="H12" s="26">
        <f t="shared" si="0"/>
        <v>0</v>
      </c>
    </row>
    <row r="13" spans="1:13" ht="17.149999999999999" customHeight="1" thickBot="1" x14ac:dyDescent="0.4">
      <c r="A13" s="35">
        <v>10</v>
      </c>
      <c r="B13" s="32" t="s">
        <v>27</v>
      </c>
      <c r="C13" s="19" t="s">
        <v>25</v>
      </c>
      <c r="D13" s="23">
        <v>0</v>
      </c>
      <c r="E13" s="14">
        <v>3500</v>
      </c>
      <c r="F13" s="20">
        <v>6</v>
      </c>
      <c r="G13" s="21" t="s">
        <v>26</v>
      </c>
      <c r="H13" s="26">
        <f t="shared" si="0"/>
        <v>0</v>
      </c>
    </row>
    <row r="14" spans="1:13" ht="17.149999999999999" customHeight="1" thickBot="1" x14ac:dyDescent="0.4">
      <c r="A14" s="35">
        <v>11</v>
      </c>
      <c r="B14" s="32" t="s">
        <v>28</v>
      </c>
      <c r="C14" s="19" t="s">
        <v>25</v>
      </c>
      <c r="D14" s="23">
        <v>0</v>
      </c>
      <c r="E14" s="14">
        <v>500</v>
      </c>
      <c r="F14" s="20">
        <v>6</v>
      </c>
      <c r="G14" s="21" t="s">
        <v>26</v>
      </c>
      <c r="H14" s="26">
        <f t="shared" si="0"/>
        <v>0</v>
      </c>
    </row>
    <row r="15" spans="1:13" ht="17.149999999999999" customHeight="1" thickBot="1" x14ac:dyDescent="0.4">
      <c r="A15" s="35">
        <v>12</v>
      </c>
      <c r="B15" s="32" t="s">
        <v>29</v>
      </c>
      <c r="C15" s="19" t="s">
        <v>25</v>
      </c>
      <c r="D15" s="23">
        <v>0</v>
      </c>
      <c r="E15" s="14">
        <v>3000</v>
      </c>
      <c r="F15" s="20">
        <v>6</v>
      </c>
      <c r="G15" s="21" t="s">
        <v>26</v>
      </c>
      <c r="H15" s="26">
        <f t="shared" si="0"/>
        <v>0</v>
      </c>
    </row>
    <row r="16" spans="1:13" ht="17.149999999999999" customHeight="1" thickBot="1" x14ac:dyDescent="0.4">
      <c r="A16" s="35">
        <v>13</v>
      </c>
      <c r="B16" s="32" t="s">
        <v>30</v>
      </c>
      <c r="C16" s="19" t="s">
        <v>25</v>
      </c>
      <c r="D16" s="23">
        <v>0</v>
      </c>
      <c r="E16" s="14">
        <v>500</v>
      </c>
      <c r="F16" s="20">
        <v>6</v>
      </c>
      <c r="G16" s="21" t="s">
        <v>26</v>
      </c>
      <c r="H16" s="26">
        <f t="shared" si="0"/>
        <v>0</v>
      </c>
    </row>
    <row r="17" spans="1:8" ht="17.149999999999999" customHeight="1" thickBot="1" x14ac:dyDescent="0.4">
      <c r="A17" s="35">
        <v>14</v>
      </c>
      <c r="B17" s="32" t="s">
        <v>31</v>
      </c>
      <c r="C17" s="19" t="s">
        <v>32</v>
      </c>
      <c r="D17" s="23">
        <v>0</v>
      </c>
      <c r="E17" s="14">
        <v>250</v>
      </c>
      <c r="F17" s="20">
        <v>6</v>
      </c>
      <c r="G17" s="21" t="s">
        <v>26</v>
      </c>
      <c r="H17" s="26">
        <f t="shared" si="0"/>
        <v>0</v>
      </c>
    </row>
    <row r="18" spans="1:8" ht="17.149999999999999" customHeight="1" thickBot="1" x14ac:dyDescent="0.4">
      <c r="A18" s="35">
        <v>15</v>
      </c>
      <c r="B18" s="32" t="s">
        <v>33</v>
      </c>
      <c r="C18" s="19" t="s">
        <v>32</v>
      </c>
      <c r="D18" s="23">
        <v>0</v>
      </c>
      <c r="E18" s="14">
        <v>100</v>
      </c>
      <c r="F18" s="20">
        <v>6</v>
      </c>
      <c r="G18" s="21" t="s">
        <v>26</v>
      </c>
      <c r="H18" s="26">
        <f t="shared" si="0"/>
        <v>0</v>
      </c>
    </row>
    <row r="19" spans="1:8" ht="17.149999999999999" customHeight="1" thickBot="1" x14ac:dyDescent="0.4">
      <c r="A19" s="35">
        <v>16</v>
      </c>
      <c r="B19" s="32" t="s">
        <v>34</v>
      </c>
      <c r="C19" s="19" t="s">
        <v>25</v>
      </c>
      <c r="D19" s="23">
        <v>0</v>
      </c>
      <c r="E19" s="14">
        <v>700</v>
      </c>
      <c r="F19" s="20">
        <v>36</v>
      </c>
      <c r="G19" s="21" t="s">
        <v>16</v>
      </c>
      <c r="H19" s="26">
        <f t="shared" si="0"/>
        <v>0</v>
      </c>
    </row>
    <row r="20" spans="1:8" ht="17.149999999999999" customHeight="1" thickBot="1" x14ac:dyDescent="0.4">
      <c r="A20" s="36">
        <v>17</v>
      </c>
      <c r="B20" s="33" t="s">
        <v>35</v>
      </c>
      <c r="C20" s="27" t="s">
        <v>23</v>
      </c>
      <c r="D20" s="23">
        <v>0</v>
      </c>
      <c r="E20" s="17">
        <v>175</v>
      </c>
      <c r="F20" s="28">
        <v>36</v>
      </c>
      <c r="G20" s="29" t="s">
        <v>16</v>
      </c>
      <c r="H20" s="30">
        <f t="shared" si="0"/>
        <v>0</v>
      </c>
    </row>
    <row r="21" spans="1:8" s="2" customFormat="1" ht="23.9" customHeight="1" x14ac:dyDescent="0.35">
      <c r="A21" s="52" t="s">
        <v>36</v>
      </c>
      <c r="B21" s="53"/>
      <c r="C21" s="53"/>
      <c r="D21" s="53"/>
      <c r="E21" s="53"/>
      <c r="F21" s="53"/>
      <c r="G21" s="53"/>
      <c r="H21" s="16">
        <f>SUM(H6:H20)</f>
        <v>0</v>
      </c>
    </row>
    <row r="22" spans="1:8" x14ac:dyDescent="0.35">
      <c r="A22" s="54" t="s">
        <v>37</v>
      </c>
      <c r="B22" s="55"/>
      <c r="C22" s="55"/>
      <c r="D22" s="55"/>
      <c r="E22" s="55"/>
      <c r="F22" s="55"/>
      <c r="G22" s="55"/>
      <c r="H22" s="5">
        <f>SUM(H21*0.21)</f>
        <v>0</v>
      </c>
    </row>
    <row r="23" spans="1:8" ht="16" thickBot="1" x14ac:dyDescent="0.4">
      <c r="A23" s="56" t="s">
        <v>38</v>
      </c>
      <c r="B23" s="57"/>
      <c r="C23" s="57"/>
      <c r="D23" s="57"/>
      <c r="E23" s="57"/>
      <c r="F23" s="57"/>
      <c r="G23" s="57"/>
      <c r="H23" s="6">
        <f>SUM(H21*1.21)</f>
        <v>0</v>
      </c>
    </row>
    <row r="24" spans="1:8" x14ac:dyDescent="0.35">
      <c r="A24" s="38" t="s">
        <v>39</v>
      </c>
      <c r="B24" s="38"/>
      <c r="C24" s="38"/>
      <c r="D24" s="38"/>
      <c r="E24" s="38"/>
      <c r="F24" s="38"/>
      <c r="G24" s="38"/>
      <c r="H24" s="10"/>
    </row>
    <row r="25" spans="1:8" x14ac:dyDescent="0.35">
      <c r="A25" s="39" t="s">
        <v>40</v>
      </c>
      <c r="B25" s="39"/>
      <c r="C25" s="39"/>
      <c r="D25" s="39"/>
      <c r="E25" s="39"/>
      <c r="F25" s="39"/>
      <c r="G25" s="39"/>
      <c r="H25" s="10"/>
    </row>
    <row r="26" spans="1:8" x14ac:dyDescent="0.35">
      <c r="A26" s="39" t="s">
        <v>41</v>
      </c>
      <c r="B26" s="39"/>
      <c r="C26" s="39"/>
      <c r="D26" s="39"/>
      <c r="E26" s="39"/>
      <c r="F26" s="39"/>
      <c r="G26" s="39"/>
      <c r="H26" s="10"/>
    </row>
    <row r="27" spans="1:8" ht="34.4" customHeight="1" x14ac:dyDescent="0.35">
      <c r="A27" s="49" t="s">
        <v>42</v>
      </c>
      <c r="B27" s="49"/>
      <c r="C27" s="49"/>
      <c r="D27" s="49"/>
      <c r="E27" s="49"/>
      <c r="F27" s="49"/>
      <c r="G27" s="49"/>
      <c r="H27" s="10"/>
    </row>
    <row r="28" spans="1:8" x14ac:dyDescent="0.35">
      <c r="E28" s="1"/>
    </row>
    <row r="29" spans="1:8" x14ac:dyDescent="0.35">
      <c r="E29" s="1"/>
    </row>
    <row r="30" spans="1:8" x14ac:dyDescent="0.35">
      <c r="E30" s="1"/>
    </row>
    <row r="31" spans="1:8" x14ac:dyDescent="0.35">
      <c r="E31" s="1"/>
    </row>
    <row r="32" spans="1:8" x14ac:dyDescent="0.35">
      <c r="E32" s="1"/>
    </row>
    <row r="33" spans="5:5" x14ac:dyDescent="0.35">
      <c r="E33" s="1"/>
    </row>
    <row r="34" spans="5:5" x14ac:dyDescent="0.35">
      <c r="E34" s="1"/>
    </row>
    <row r="35" spans="5:5" x14ac:dyDescent="0.35">
      <c r="E35" s="1"/>
    </row>
    <row r="36" spans="5:5" x14ac:dyDescent="0.35">
      <c r="E36" s="1"/>
    </row>
    <row r="37" spans="5:5" x14ac:dyDescent="0.35">
      <c r="E37" s="1"/>
    </row>
    <row r="38" spans="5:5" x14ac:dyDescent="0.35">
      <c r="E38" s="1"/>
    </row>
    <row r="39" spans="5:5" x14ac:dyDescent="0.35">
      <c r="E39" s="1"/>
    </row>
    <row r="40" spans="5:5" x14ac:dyDescent="0.35">
      <c r="E40" s="1"/>
    </row>
    <row r="41" spans="5:5" x14ac:dyDescent="0.35">
      <c r="E41" s="1"/>
    </row>
    <row r="42" spans="5:5" x14ac:dyDescent="0.35">
      <c r="E42" s="1"/>
    </row>
    <row r="43" spans="5:5" x14ac:dyDescent="0.35">
      <c r="E43" s="1"/>
    </row>
    <row r="44" spans="5:5" x14ac:dyDescent="0.35">
      <c r="E44" s="1"/>
    </row>
    <row r="45" spans="5:5" x14ac:dyDescent="0.35">
      <c r="E45" s="1"/>
    </row>
    <row r="46" spans="5:5" x14ac:dyDescent="0.35">
      <c r="E46" s="1"/>
    </row>
    <row r="47" spans="5:5" x14ac:dyDescent="0.35">
      <c r="E47" s="1"/>
    </row>
    <row r="48" spans="5:5" x14ac:dyDescent="0.35">
      <c r="E48" s="1"/>
    </row>
    <row r="49" spans="5:5" x14ac:dyDescent="0.35">
      <c r="E49" s="1"/>
    </row>
    <row r="50" spans="5:5" x14ac:dyDescent="0.35">
      <c r="E50" s="1"/>
    </row>
    <row r="51" spans="5:5" x14ac:dyDescent="0.35">
      <c r="E51" s="1"/>
    </row>
    <row r="52" spans="5:5" x14ac:dyDescent="0.35">
      <c r="E52" s="1"/>
    </row>
    <row r="53" spans="5:5" x14ac:dyDescent="0.35">
      <c r="E53" s="1"/>
    </row>
    <row r="54" spans="5:5" x14ac:dyDescent="0.35">
      <c r="E54" s="1"/>
    </row>
    <row r="55" spans="5:5" x14ac:dyDescent="0.35">
      <c r="E55" s="1"/>
    </row>
    <row r="56" spans="5:5" x14ac:dyDescent="0.35">
      <c r="E56" s="1"/>
    </row>
    <row r="57" spans="5:5" x14ac:dyDescent="0.35">
      <c r="E57" s="1"/>
    </row>
    <row r="58" spans="5:5" x14ac:dyDescent="0.35">
      <c r="E58" s="1"/>
    </row>
    <row r="59" spans="5:5" x14ac:dyDescent="0.35">
      <c r="E59" s="1"/>
    </row>
    <row r="60" spans="5:5" x14ac:dyDescent="0.35">
      <c r="E60" s="1"/>
    </row>
    <row r="61" spans="5:5" x14ac:dyDescent="0.35">
      <c r="E61" s="1"/>
    </row>
    <row r="62" spans="5:5" x14ac:dyDescent="0.35">
      <c r="E62" s="1"/>
    </row>
    <row r="63" spans="5:5" x14ac:dyDescent="0.35">
      <c r="E63" s="1"/>
    </row>
    <row r="64" spans="5:5" x14ac:dyDescent="0.35">
      <c r="E64" s="1"/>
    </row>
    <row r="65" spans="5:5" x14ac:dyDescent="0.35">
      <c r="E65" s="1"/>
    </row>
    <row r="66" spans="5:5" x14ac:dyDescent="0.35">
      <c r="E66" s="1"/>
    </row>
    <row r="67" spans="5:5" x14ac:dyDescent="0.35">
      <c r="E67" s="1"/>
    </row>
    <row r="68" spans="5:5" x14ac:dyDescent="0.35">
      <c r="E68" s="1"/>
    </row>
    <row r="69" spans="5:5" x14ac:dyDescent="0.35">
      <c r="E69" s="1"/>
    </row>
    <row r="70" spans="5:5" x14ac:dyDescent="0.35">
      <c r="E70" s="1"/>
    </row>
    <row r="71" spans="5:5" x14ac:dyDescent="0.35">
      <c r="E71" s="1"/>
    </row>
    <row r="72" spans="5:5" x14ac:dyDescent="0.35">
      <c r="E72" s="1"/>
    </row>
    <row r="73" spans="5:5" x14ac:dyDescent="0.35">
      <c r="E73" s="1"/>
    </row>
    <row r="74" spans="5:5" x14ac:dyDescent="0.35">
      <c r="E74" s="1"/>
    </row>
    <row r="75" spans="5:5" x14ac:dyDescent="0.35">
      <c r="E75" s="1"/>
    </row>
    <row r="76" spans="5:5" x14ac:dyDescent="0.35">
      <c r="E76" s="1"/>
    </row>
    <row r="77" spans="5:5" x14ac:dyDescent="0.35">
      <c r="E77" s="1"/>
    </row>
    <row r="78" spans="5:5" x14ac:dyDescent="0.35">
      <c r="E78" s="1"/>
    </row>
    <row r="79" spans="5:5" x14ac:dyDescent="0.35">
      <c r="E79" s="1"/>
    </row>
    <row r="80" spans="5:5" x14ac:dyDescent="0.35">
      <c r="E80" s="1"/>
    </row>
    <row r="81" spans="5:5" x14ac:dyDescent="0.35">
      <c r="E81" s="1"/>
    </row>
    <row r="82" spans="5:5" x14ac:dyDescent="0.35">
      <c r="E82" s="1"/>
    </row>
    <row r="83" spans="5:5" x14ac:dyDescent="0.35">
      <c r="E83" s="1"/>
    </row>
    <row r="84" spans="5:5" x14ac:dyDescent="0.35">
      <c r="E84" s="1"/>
    </row>
    <row r="85" spans="5:5" x14ac:dyDescent="0.35">
      <c r="E85" s="1"/>
    </row>
    <row r="86" spans="5:5" x14ac:dyDescent="0.35">
      <c r="E86" s="1"/>
    </row>
    <row r="87" spans="5:5" x14ac:dyDescent="0.35">
      <c r="E87" s="1"/>
    </row>
    <row r="88" spans="5:5" x14ac:dyDescent="0.35">
      <c r="E88" s="1"/>
    </row>
    <row r="89" spans="5:5" x14ac:dyDescent="0.35">
      <c r="E89" s="1"/>
    </row>
    <row r="90" spans="5:5" x14ac:dyDescent="0.35">
      <c r="E90" s="1"/>
    </row>
    <row r="91" spans="5:5" x14ac:dyDescent="0.35">
      <c r="E91" s="1"/>
    </row>
    <row r="92" spans="5:5" x14ac:dyDescent="0.35">
      <c r="E92" s="1"/>
    </row>
    <row r="93" spans="5:5" x14ac:dyDescent="0.35">
      <c r="E93" s="1"/>
    </row>
    <row r="94" spans="5:5" x14ac:dyDescent="0.35">
      <c r="E94" s="1"/>
    </row>
    <row r="95" spans="5:5" x14ac:dyDescent="0.35">
      <c r="E95" s="1"/>
    </row>
    <row r="96" spans="5:5" x14ac:dyDescent="0.35">
      <c r="E96" s="1"/>
    </row>
    <row r="97" spans="5:5" x14ac:dyDescent="0.35">
      <c r="E97" s="1"/>
    </row>
    <row r="98" spans="5:5" x14ac:dyDescent="0.35">
      <c r="E98" s="1"/>
    </row>
    <row r="99" spans="5:5" x14ac:dyDescent="0.35">
      <c r="E99" s="1"/>
    </row>
    <row r="100" spans="5:5" x14ac:dyDescent="0.35">
      <c r="E100" s="1"/>
    </row>
    <row r="101" spans="5:5" x14ac:dyDescent="0.35">
      <c r="E101" s="1"/>
    </row>
    <row r="102" spans="5:5" x14ac:dyDescent="0.35">
      <c r="E102" s="1"/>
    </row>
    <row r="103" spans="5:5" x14ac:dyDescent="0.35">
      <c r="E103" s="1"/>
    </row>
    <row r="104" spans="5:5" x14ac:dyDescent="0.35">
      <c r="E104" s="1"/>
    </row>
    <row r="105" spans="5:5" x14ac:dyDescent="0.35">
      <c r="E105" s="1"/>
    </row>
    <row r="106" spans="5:5" x14ac:dyDescent="0.35">
      <c r="E106" s="1"/>
    </row>
    <row r="107" spans="5:5" x14ac:dyDescent="0.35">
      <c r="E107" s="1"/>
    </row>
    <row r="108" spans="5:5" x14ac:dyDescent="0.35">
      <c r="E108" s="1"/>
    </row>
    <row r="109" spans="5:5" x14ac:dyDescent="0.35">
      <c r="E109" s="1"/>
    </row>
    <row r="110" spans="5:5" x14ac:dyDescent="0.35">
      <c r="E110" s="1"/>
    </row>
    <row r="111" spans="5:5" x14ac:dyDescent="0.35">
      <c r="E111" s="1"/>
    </row>
    <row r="112" spans="5:5" x14ac:dyDescent="0.35">
      <c r="E112" s="1"/>
    </row>
    <row r="113" spans="5:5" x14ac:dyDescent="0.35">
      <c r="E113" s="1"/>
    </row>
    <row r="114" spans="5:5" x14ac:dyDescent="0.35">
      <c r="E114" s="1"/>
    </row>
    <row r="115" spans="5:5" x14ac:dyDescent="0.35">
      <c r="E115" s="1"/>
    </row>
    <row r="116" spans="5:5" x14ac:dyDescent="0.35">
      <c r="E116" s="1"/>
    </row>
    <row r="117" spans="5:5" x14ac:dyDescent="0.35">
      <c r="E117" s="1"/>
    </row>
    <row r="118" spans="5:5" x14ac:dyDescent="0.35">
      <c r="E118" s="1"/>
    </row>
    <row r="119" spans="5:5" x14ac:dyDescent="0.35">
      <c r="E119" s="1"/>
    </row>
    <row r="120" spans="5:5" x14ac:dyDescent="0.35">
      <c r="E120" s="1"/>
    </row>
    <row r="121" spans="5:5" x14ac:dyDescent="0.35">
      <c r="E121" s="1"/>
    </row>
    <row r="122" spans="5:5" x14ac:dyDescent="0.35">
      <c r="E122" s="1"/>
    </row>
    <row r="123" spans="5:5" x14ac:dyDescent="0.35">
      <c r="E123" s="1"/>
    </row>
    <row r="124" spans="5:5" x14ac:dyDescent="0.35">
      <c r="E124" s="1"/>
    </row>
    <row r="125" spans="5:5" x14ac:dyDescent="0.35">
      <c r="E125" s="1"/>
    </row>
    <row r="126" spans="5:5" x14ac:dyDescent="0.35">
      <c r="E126" s="1"/>
    </row>
    <row r="127" spans="5:5" x14ac:dyDescent="0.35">
      <c r="E127" s="1"/>
    </row>
    <row r="128" spans="5:5" x14ac:dyDescent="0.35">
      <c r="E128" s="1"/>
    </row>
    <row r="129" spans="5:5" x14ac:dyDescent="0.35">
      <c r="E129" s="1"/>
    </row>
    <row r="130" spans="5:5" x14ac:dyDescent="0.35">
      <c r="E130" s="1"/>
    </row>
    <row r="131" spans="5:5" x14ac:dyDescent="0.35">
      <c r="E131" s="1"/>
    </row>
    <row r="132" spans="5:5" x14ac:dyDescent="0.35">
      <c r="E132" s="1"/>
    </row>
    <row r="133" spans="5:5" x14ac:dyDescent="0.35">
      <c r="E133" s="1"/>
    </row>
    <row r="134" spans="5:5" x14ac:dyDescent="0.35">
      <c r="E134" s="1"/>
    </row>
    <row r="135" spans="5:5" x14ac:dyDescent="0.35">
      <c r="E135" s="1"/>
    </row>
    <row r="136" spans="5:5" x14ac:dyDescent="0.35">
      <c r="E136" s="1"/>
    </row>
    <row r="137" spans="5:5" x14ac:dyDescent="0.35">
      <c r="E137" s="1"/>
    </row>
    <row r="138" spans="5:5" x14ac:dyDescent="0.35">
      <c r="E138" s="1"/>
    </row>
    <row r="139" spans="5:5" x14ac:dyDescent="0.35">
      <c r="E139" s="1"/>
    </row>
    <row r="140" spans="5:5" x14ac:dyDescent="0.35">
      <c r="E140" s="1"/>
    </row>
  </sheetData>
  <mergeCells count="14">
    <mergeCell ref="A27:G27"/>
    <mergeCell ref="F4:G4"/>
    <mergeCell ref="A21:G21"/>
    <mergeCell ref="A22:G22"/>
    <mergeCell ref="A23:G23"/>
    <mergeCell ref="A2:G2"/>
    <mergeCell ref="A24:G24"/>
    <mergeCell ref="A25:G25"/>
    <mergeCell ref="A26:G26"/>
    <mergeCell ref="C1:G1"/>
    <mergeCell ref="C4:C5"/>
    <mergeCell ref="B4:B5"/>
    <mergeCell ref="A4:A5"/>
    <mergeCell ref="F5:G5"/>
  </mergeCells>
  <phoneticPr fontId="3" type="noConversion"/>
  <pageMargins left="0.42" right="0.26" top="0.75" bottom="0.75" header="0.3" footer="0.3"/>
  <pageSetup paperSize="9" scale="6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3ECE693993C9204188E7ABC93D7655DC" ma:contentTypeVersion="0" ma:contentTypeDescription="Kurkite naują dokumentą." ma:contentTypeScope="" ma:versionID="90107798228f924cd3f534242540255f">
  <xsd:schema xmlns:xsd="http://www.w3.org/2001/XMLSchema" xmlns:xs="http://www.w3.org/2001/XMLSchema" xmlns:p="http://schemas.microsoft.com/office/2006/metadata/properties" targetNamespace="http://schemas.microsoft.com/office/2006/metadata/properties" ma:root="true" ma:fieldsID="92f6efcb3d141a2d8cf8d4aae0174d8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42AFA55-84E4-45A3-9F7E-2632283777A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8513DC5-4B01-4C0A-8722-797A9DB482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7657893-6C10-42D2-A0FF-4BD9799F50F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6A priedas</vt:lpstr>
      <vt:lpstr>'6A priedas'!Print_Area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2015-06-05T18:17:20Z</dcterms:created>
  <dcterms:modified xsi:type="dcterms:W3CDTF">2024-12-20T12:45:34Z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2020-12-29T12:04:24Z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a0b6b01a-ee73-4847-ab76-48e43dfa7911</vt:lpwstr>
  </property>
  <property fmtid="{D5CDD505-2E9C-101B-9397-08002B2CF9AE}" pid="8" name="MSIP_Label_cfcb905c-755b-4fd4-bd20-0d682d4f1d27_ContentBits">
    <vt:lpwstr>0</vt:lpwstr>
  </property>
  <property fmtid="{D5CDD505-2E9C-101B-9397-08002B2CF9AE}" pid="9" name="ContentTypeId">
    <vt:lpwstr>0x0101003ECE693993C9204188E7ABC93D7655DC</vt:lpwstr>
  </property>
  <property fmtid="{D5CDD505-2E9C-101B-9397-08002B2CF9AE}" pid="10" name="MSIP_Label_e5564178-1ca1-4992-b45e-fdaf9919e704_Enabled">
    <vt:lpwstr>true</vt:lpwstr>
  </property>
  <property fmtid="{D5CDD505-2E9C-101B-9397-08002B2CF9AE}" pid="11" name="MSIP_Label_e5564178-1ca1-4992-b45e-fdaf9919e704_SetDate">
    <vt:lpwstr>2024-10-07T07:13:38Z</vt:lpwstr>
  </property>
  <property fmtid="{D5CDD505-2E9C-101B-9397-08002B2CF9AE}" pid="12" name="MSIP_Label_e5564178-1ca1-4992-b45e-fdaf9919e704_Method">
    <vt:lpwstr>Privileged</vt:lpwstr>
  </property>
  <property fmtid="{D5CDD505-2E9C-101B-9397-08002B2CF9AE}" pid="13" name="MSIP_Label_e5564178-1ca1-4992-b45e-fdaf9919e704_Name">
    <vt:lpwstr>LB VIEŠA (ECB PUBLIC)</vt:lpwstr>
  </property>
  <property fmtid="{D5CDD505-2E9C-101B-9397-08002B2CF9AE}" pid="14" name="MSIP_Label_e5564178-1ca1-4992-b45e-fdaf9919e704_SiteId">
    <vt:lpwstr>5a40b399-6903-4594-ad73-dc4ed7ed91c0</vt:lpwstr>
  </property>
  <property fmtid="{D5CDD505-2E9C-101B-9397-08002B2CF9AE}" pid="15" name="MSIP_Label_e5564178-1ca1-4992-b45e-fdaf9919e704_ActionId">
    <vt:lpwstr>de8495e6-7708-4d95-a4c3-7cb3a678ac37</vt:lpwstr>
  </property>
  <property fmtid="{D5CDD505-2E9C-101B-9397-08002B2CF9AE}" pid="16" name="MSIP_Label_e5564178-1ca1-4992-b45e-fdaf9919e704_ContentBits">
    <vt:lpwstr>0</vt:lpwstr>
  </property>
</Properties>
</file>